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bochumdigital.sharepoint.com/sites/StabsstelleDigitalisierungIIICDO/Shared Documents/General/3 Projekte/MPSC/Maßnahmen/Nachhaltig und lückenlos mobil/Zusammenarbeit NULM 61 66/Ausschreibung/2. Ausschreibung/Losbildung/"/>
    </mc:Choice>
  </mc:AlternateContent>
  <xr:revisionPtr revIDLastSave="135" documentId="8_{58E6DA2A-9AA4-4E7D-89D8-DC10E1A33D8E}" xr6:coauthVersionLast="47" xr6:coauthVersionMax="47" xr10:uidLastSave="{1293C257-3ED1-40E4-B65A-BEE53494EC1B}"/>
  <bookViews>
    <workbookView xWindow="-96" yWindow="0" windowWidth="11712" windowHeight="13776" xr2:uid="{B85A0D29-6CF4-414E-85BF-95C6F3A5B36E}"/>
  </bookViews>
  <sheets>
    <sheet name="Finale Standorte Ausschreibu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1" l="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D38" i="1"/>
  <c r="D43" i="1"/>
  <c r="D42" i="1"/>
  <c r="D41" i="1"/>
  <c r="D40" i="1"/>
  <c r="D39" i="1"/>
  <c r="D44" i="1" l="1"/>
</calcChain>
</file>

<file path=xl/sharedStrings.xml><?xml version="1.0" encoding="utf-8"?>
<sst xmlns="http://schemas.openxmlformats.org/spreadsheetml/2006/main" count="176" uniqueCount="86">
  <si>
    <t>Reihenfolge</t>
  </si>
  <si>
    <t>Lf.Nr. (alt)</t>
  </si>
  <si>
    <t>Straße /Ort​</t>
  </si>
  <si>
    <t>Bezirk</t>
  </si>
  <si>
    <t>Art der Erhebung</t>
  </si>
  <si>
    <t>LSA vorhanden (Nummer/Nein)</t>
  </si>
  <si>
    <t>Eigentum LSA</t>
  </si>
  <si>
    <t>Koordinate WGS84</t>
  </si>
  <si>
    <t>GoogleMaps Link</t>
  </si>
  <si>
    <t>Kommentar Bieter</t>
  </si>
  <si>
    <t>Kommentar Amt 61 33</t>
  </si>
  <si>
    <t>Königsallee / Hattinger Straße​</t>
  </si>
  <si>
    <t>Mitte</t>
  </si>
  <si>
    <t>Knotenstrom</t>
  </si>
  <si>
    <t>Stadt</t>
  </si>
  <si>
    <t>51.47308679204846, 7.216390960564841</t>
  </si>
  <si>
    <t>Königsallee / Markstraße​</t>
  </si>
  <si>
    <t>Süd</t>
  </si>
  <si>
    <t>StraßenNRW - Wartung Stadt</t>
  </si>
  <si>
    <t>51.446828450228075, 7.226766245232265</t>
  </si>
  <si>
    <t>Universitätsstraße / Brenscheder Straße</t>
  </si>
  <si>
    <t>51.457540490894544, 7.238160551217099</t>
  </si>
  <si>
    <t>Wittener Straße / Suttner-Nobel Allee</t>
  </si>
  <si>
    <t>Ost</t>
  </si>
  <si>
    <t>51.46856311207864, 7.269496854764813</t>
  </si>
  <si>
    <t>Hauptstraße / Unterstraße​</t>
  </si>
  <si>
    <t>51.473727699436, 7.324280404195497</t>
  </si>
  <si>
    <t>Castroper Hellweg / Harpener Hellweg (Harpener Kreuz)​</t>
  </si>
  <si>
    <t>Nord</t>
  </si>
  <si>
    <t>51.493600631136744, 7.256203482945668</t>
  </si>
  <si>
    <t>Castroper Hellweg / Hiltroper Landwehr</t>
  </si>
  <si>
    <t>51.5197844823752, 7.275840943143445</t>
  </si>
  <si>
    <t>vorher Querschnitt</t>
  </si>
  <si>
    <t>Südring / Universitätsstraße</t>
  </si>
  <si>
    <t>51.47882433427147, 7.221322239977864</t>
  </si>
  <si>
    <t>Nordring / Dorstener Straße (B226)</t>
  </si>
  <si>
    <t>51.48714328320415, 7.21156813088857</t>
  </si>
  <si>
    <t>Herner Straße / Tippelsberger Straße</t>
  </si>
  <si>
    <t>51.50879202365397, 7.21137663786096</t>
  </si>
  <si>
    <t>Dorstener Straße / Poststraße</t>
  </si>
  <si>
    <t>51.503346140736745, 7.189318150916666</t>
  </si>
  <si>
    <t>Essener Straße / Engelsburger Straße</t>
  </si>
  <si>
    <t>51.4741177745459, 7.181351512691742</t>
  </si>
  <si>
    <t>Marienstraße / Hüllerstraße​</t>
  </si>
  <si>
    <t>Wattenscheid</t>
  </si>
  <si>
    <t>51.48490648052256, 7.134696721613857</t>
  </si>
  <si>
    <t>Hattinger Straße / Wuppertaler Straße</t>
  </si>
  <si>
    <t>Südwest</t>
  </si>
  <si>
    <t>51.43468279301848, 7.177967560030193</t>
  </si>
  <si>
    <t>Berliner Str. / Wilhelm-Leithe Weg</t>
  </si>
  <si>
    <t>51.46908296416458, 7.131907224234007</t>
  </si>
  <si>
    <t>Wasserstraße / Hattinger Straße​</t>
  </si>
  <si>
    <t>51.44688774699524, 7.194475906395633</t>
  </si>
  <si>
    <t>Wittener Straße / Lohring</t>
  </si>
  <si>
    <t>51.476265574983394, 7.233302760636644</t>
  </si>
  <si>
    <t>Wattenscheider Hellweg (L654) / Westenfelderstraße​</t>
  </si>
  <si>
    <t>51.46401974566399, 7.151980783788181</t>
  </si>
  <si>
    <t>Herner Straße / Feldsieper Straße</t>
  </si>
  <si>
    <t>51.49474289562458, 7.212675960410064</t>
  </si>
  <si>
    <t>neu Vorschlag 6623</t>
  </si>
  <si>
    <t>Ostring / Castroper Straße</t>
  </si>
  <si>
    <t>51.483492508256504, 7.221743280342851</t>
  </si>
  <si>
    <t>Alleestraße / Wattenscheider Str.</t>
  </si>
  <si>
    <t>51.47706601665456, 7.193813199393764</t>
  </si>
  <si>
    <t>Lyrenstraße / Friedrich-Ebert-Straße​</t>
  </si>
  <si>
    <t>51.48353015947008, 7.130018949264256</t>
  </si>
  <si>
    <t>Werner Hellweg / Werner Straße</t>
  </si>
  <si>
    <t>51.49066370646384, 7.302138121201579</t>
  </si>
  <si>
    <t>Wattenscheider Str./ Goldhammer Straße</t>
  </si>
  <si>
    <t>51.48090309276799, 7.186266459619363</t>
  </si>
  <si>
    <t>Werner Hellweg / Havkenscheider Str.</t>
  </si>
  <si>
    <t>51.472462028391526, 7.266489297982973</t>
  </si>
  <si>
    <t>Kemnader Straße / Surkenstraße</t>
  </si>
  <si>
    <t>51.42842889345905, 7.243052811070368</t>
  </si>
  <si>
    <t>Schützenstraße / Brantropstraße</t>
  </si>
  <si>
    <t>51.46181008142051, 7.191471392577212</t>
  </si>
  <si>
    <t>Königsallee / Wasserstraße</t>
  </si>
  <si>
    <t>51.46078968982984, 7.221515995704316</t>
  </si>
  <si>
    <t>Bergstraße / Gudrunstraße</t>
  </si>
  <si>
    <t>51.494517568356656, 7.223258222200013</t>
  </si>
  <si>
    <t>Harpener Hellweg / Am Ruhrpark</t>
  </si>
  <si>
    <t>51.50069630115716, 7.289177687861119</t>
  </si>
  <si>
    <t>Basispaket (Müssen im Angebot enthalten sein)</t>
  </si>
  <si>
    <t>Optionale Standorte (Müssen zwingend in Reihenfolge der Spalte A angeboten werden!)</t>
  </si>
  <si>
    <t>Summe</t>
  </si>
  <si>
    <t>Gegenüber der ersten Ausschreibung wurden die ursprünglich vorgesehenen Querschnitterhebungen durch Knotenstromerhebungen ersetzt. Zudem wurde die Mindestanzahl der Standorte von 16 auf 14 reduziert. Im Zuge der Überarbeitung wurden mehrere Standorte neu nummeriert: 14→15, 15→16, 18→17, 19→18, 21→19, 22→20, 23→21, 24→22, 35→23, 32→24, 17→28, 36→29, 29→30.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</si>
</sst>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u/>
      <sz val="10"/>
      <color theme="10"/>
      <name val="Arial"/>
      <family val="2"/>
    </font>
    <font>
      <sz val="10"/>
      <color rgb="FF000000"/>
      <name val="Arial"/>
      <family val="2"/>
    </font>
    <font>
      <strike/>
      <sz val="10"/>
      <color theme="1"/>
      <name val="Arial"/>
      <family val="2"/>
    </font>
    <font>
      <b/>
      <sz val="10"/>
      <color rgb="FFFF0000"/>
      <name val="Arial"/>
      <family val="2"/>
    </font>
    <font>
      <sz val="10"/>
      <color rgb="FFFF0000"/>
      <name val="Arial"/>
      <family val="2"/>
    </font>
    <font>
      <b/>
      <sz val="10"/>
      <color rgb="FF000000"/>
      <name val="Arial"/>
      <family val="2"/>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theme="6"/>
      </left>
      <right/>
      <top style="thin">
        <color theme="6"/>
      </top>
      <bottom/>
      <diagonal/>
    </border>
    <border>
      <left/>
      <right/>
      <top style="thin">
        <color theme="6"/>
      </top>
      <bottom/>
      <diagonal/>
    </border>
    <border>
      <left style="thin">
        <color indexed="64"/>
      </left>
      <right/>
      <top style="thin">
        <color theme="6"/>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29">
    <xf numFmtId="0" fontId="0" fillId="0" borderId="0" xfId="0"/>
    <xf numFmtId="0" fontId="0" fillId="0" borderId="0" xfId="0" applyAlignment="1">
      <alignment horizontal="left"/>
    </xf>
    <xf numFmtId="0" fontId="0" fillId="2" borderId="0" xfId="0" applyFill="1"/>
    <xf numFmtId="0" fontId="0" fillId="3" borderId="0" xfId="0" applyFill="1"/>
    <xf numFmtId="0" fontId="3" fillId="0" borderId="0" xfId="0" applyFont="1"/>
    <xf numFmtId="0" fontId="0" fillId="0" borderId="0" xfId="0" applyAlignment="1">
      <alignment horizontal="left" wrapText="1"/>
    </xf>
    <xf numFmtId="0" fontId="5" fillId="0" borderId="0" xfId="0" applyFont="1" applyAlignment="1">
      <alignment horizontal="left"/>
    </xf>
    <xf numFmtId="0" fontId="3" fillId="0" borderId="0" xfId="0" applyFont="1" applyAlignment="1">
      <alignment horizontal="left"/>
    </xf>
    <xf numFmtId="0" fontId="0" fillId="0" borderId="2" xfId="0" applyBorder="1"/>
    <xf numFmtId="0" fontId="0" fillId="2" borderId="3" xfId="0" applyFill="1" applyBorder="1"/>
    <xf numFmtId="0" fontId="0" fillId="2" borderId="2" xfId="0" applyFill="1" applyBorder="1"/>
    <xf numFmtId="0" fontId="0" fillId="2" borderId="2" xfId="0" applyFill="1" applyBorder="1" applyAlignment="1">
      <alignment horizontal="left"/>
    </xf>
    <xf numFmtId="0" fontId="1" fillId="2" borderId="2" xfId="1" applyFill="1" applyBorder="1" applyAlignment="1">
      <alignment horizontal="left"/>
    </xf>
    <xf numFmtId="0" fontId="1" fillId="2" borderId="2" xfId="2" applyFill="1" applyBorder="1" applyAlignment="1">
      <alignment horizontal="left"/>
    </xf>
    <xf numFmtId="0" fontId="2" fillId="2" borderId="3" xfId="0" applyFont="1" applyFill="1" applyBorder="1"/>
    <xf numFmtId="0" fontId="0" fillId="3" borderId="2" xfId="0" applyFill="1" applyBorder="1"/>
    <xf numFmtId="0" fontId="2" fillId="3" borderId="3" xfId="0" applyFont="1" applyFill="1" applyBorder="1"/>
    <xf numFmtId="0" fontId="0" fillId="3" borderId="2" xfId="0" applyFill="1" applyBorder="1" applyAlignment="1">
      <alignment horizontal="left"/>
    </xf>
    <xf numFmtId="0" fontId="1" fillId="3" borderId="2" xfId="1" applyFill="1" applyBorder="1" applyAlignment="1">
      <alignment horizontal="left"/>
    </xf>
    <xf numFmtId="0" fontId="0" fillId="3" borderId="3" xfId="0" applyFill="1" applyBorder="1"/>
    <xf numFmtId="0" fontId="0" fillId="4" borderId="2" xfId="0" applyFill="1" applyBorder="1"/>
    <xf numFmtId="0" fontId="1" fillId="3" borderId="2" xfId="1" applyNumberFormat="1" applyFill="1" applyBorder="1" applyAlignment="1">
      <alignment horizontal="left"/>
    </xf>
    <xf numFmtId="0" fontId="6" fillId="2" borderId="2" xfId="0" applyFont="1" applyFill="1" applyBorder="1"/>
    <xf numFmtId="0" fontId="6" fillId="3" borderId="2" xfId="0" applyFont="1" applyFill="1" applyBorder="1"/>
    <xf numFmtId="0" fontId="0" fillId="0" borderId="0" xfId="0" applyAlignment="1">
      <alignment horizontal="right"/>
    </xf>
    <xf numFmtId="0" fontId="4" fillId="0" borderId="0" xfId="0" applyFont="1" applyAlignment="1">
      <alignment horizontal="right"/>
    </xf>
    <xf numFmtId="0" fontId="0" fillId="0" borderId="1" xfId="0" applyBorder="1" applyAlignment="1">
      <alignment horizontal="right"/>
    </xf>
    <xf numFmtId="0" fontId="0" fillId="2" borderId="0" xfId="0" applyFill="1" applyAlignment="1">
      <alignment horizontal="left"/>
    </xf>
    <xf numFmtId="0" fontId="0" fillId="0" borderId="0" xfId="0" applyAlignment="1">
      <alignment horizontal="left" wrapText="1"/>
    </xf>
  </cellXfs>
  <cellStyles count="3">
    <cellStyle name="Hyperlink" xfId="2" xr:uid="{00000000-000B-0000-0000-000008000000}"/>
    <cellStyle name="Link" xfId="1" builtinId="8"/>
    <cellStyle name="Standard" xfId="0" builtinId="0"/>
  </cellStyles>
  <dxfs count="7">
    <dxf>
      <alignment horizontal="left" vertical="bottom" textRotation="0" wrapText="0" indent="0" justifyLastLine="0" shrinkToFit="0" readingOrder="0"/>
    </dxf>
    <dxf>
      <numFmt numFmtId="0" formatCode="General"/>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border diagonalUp="0" diagonalDown="0">
        <left style="thin">
          <color indexed="64"/>
        </left>
        <right/>
        <top/>
        <bottom/>
        <vertical/>
        <horizontal/>
      </border>
    </dxf>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E83295-D1C3-4F28-88B8-9E4388FF557D}" name="Tabelle224678941223" displayName="Tabelle224678941223" ref="A2:K32" totalsRowShown="0">
  <autoFilter ref="A2:K32" xr:uid="{00000000-0009-0000-0100-000002000000}"/>
  <sortState xmlns:xlrd2="http://schemas.microsoft.com/office/spreadsheetml/2017/richdata2" ref="A3:K32">
    <sortCondition ref="A2:A32"/>
  </sortState>
  <tableColumns count="11">
    <tableColumn id="7" xr3:uid="{D5D8C744-7CC0-48BB-A0FC-D39A95C225D7}" name="Reihenfolge" dataDxfId="6"/>
    <tableColumn id="1" xr3:uid="{33FE07DA-8D43-4F04-9260-411A77BE8608}" name="Lf.Nr. (alt)"/>
    <tableColumn id="4" xr3:uid="{CBCFFD3B-928E-46F1-969D-7D04644BC70F}" name="Straße /Ort​" dataDxfId="5"/>
    <tableColumn id="5" xr3:uid="{96AC57D7-59B3-4732-BD56-672F38DF70F9}" name="Bezirk"/>
    <tableColumn id="8" xr3:uid="{4D6E3BFE-5658-4570-B80E-91A5F7870EFE}" name="Art der Erhebung"/>
    <tableColumn id="2" xr3:uid="{44A3CDD7-F45F-46EA-898D-6C876A108BEC}" name="LSA vorhanden (Nummer/Nein)" dataDxfId="4"/>
    <tableColumn id="28" xr3:uid="{5B19D87B-8237-495C-B03A-AE51050866BE}" name="Eigentum LSA" dataDxfId="3"/>
    <tableColumn id="27" xr3:uid="{BE466657-70B8-4BF8-9C70-47F625399315}" name="Koordinate WGS84" dataDxfId="2"/>
    <tableColumn id="29" xr3:uid="{5BD22997-2D87-4630-91D8-DC6526199647}" name="GoogleMaps Link" dataDxfId="1">
      <calculatedColumnFormula>HYPERLINK("https://www.google.com/maps?q="&amp;H3, "GoogleMaps")</calculatedColumnFormula>
    </tableColumn>
    <tableColumn id="15" xr3:uid="{423E7E47-DE69-47CF-8400-45C73AD28A74}" name="Kommentar Bieter"/>
    <tableColumn id="3" xr3:uid="{AA7FE0D9-1FE0-461F-A20B-07E951734324}" name="Kommentar Amt 61 33" dataDxfId="0"/>
  </tableColumns>
  <tableStyleInfo name="TableStyleLight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406D-D470-4F98-AAB8-9C69BE0E26C9}">
  <dimension ref="A1:AC65"/>
  <sheetViews>
    <sheetView tabSelected="1" zoomScale="85" zoomScaleNormal="85" workbookViewId="0">
      <selection activeCell="F36" sqref="F36"/>
    </sheetView>
  </sheetViews>
  <sheetFormatPr baseColWidth="10" defaultColWidth="11.44140625" defaultRowHeight="12.75" customHeight="1" x14ac:dyDescent="0.25"/>
  <cols>
    <col min="1" max="1" width="11.44140625" style="24"/>
    <col min="2" max="2" width="11.88671875" hidden="1" customWidth="1"/>
    <col min="3" max="3" width="49" customWidth="1"/>
    <col min="4" max="5" width="12.44140625" customWidth="1"/>
    <col min="6" max="6" width="7.88671875" customWidth="1"/>
    <col min="7" max="7" width="21.44140625" style="1" customWidth="1"/>
    <col min="8" max="8" width="43.109375" style="1" customWidth="1"/>
    <col min="9" max="9" width="13.44140625" style="1" customWidth="1"/>
    <col min="10" max="10" width="21.33203125" style="1" customWidth="1"/>
    <col min="11" max="11" width="18.88671875" customWidth="1"/>
  </cols>
  <sheetData>
    <row r="1" spans="1:29" x14ac:dyDescent="0.25">
      <c r="K1" s="5"/>
    </row>
    <row r="2" spans="1:29" x14ac:dyDescent="0.25">
      <c r="A2" s="25" t="s">
        <v>0</v>
      </c>
      <c r="B2" t="s">
        <v>1</v>
      </c>
      <c r="C2" t="s">
        <v>2</v>
      </c>
      <c r="D2" t="s">
        <v>3</v>
      </c>
      <c r="E2" t="s">
        <v>4</v>
      </c>
      <c r="F2" s="1" t="s">
        <v>5</v>
      </c>
      <c r="G2" s="1" t="s">
        <v>6</v>
      </c>
      <c r="H2" s="1" t="s">
        <v>7</v>
      </c>
      <c r="I2" s="1" t="s">
        <v>8</v>
      </c>
      <c r="J2" t="s">
        <v>9</v>
      </c>
      <c r="K2" t="s">
        <v>10</v>
      </c>
    </row>
    <row r="3" spans="1:29" x14ac:dyDescent="0.25">
      <c r="A3" s="26">
        <v>1</v>
      </c>
      <c r="B3" s="8">
        <v>4</v>
      </c>
      <c r="C3" s="9" t="s">
        <v>11</v>
      </c>
      <c r="D3" s="10" t="s">
        <v>12</v>
      </c>
      <c r="E3" s="10" t="s">
        <v>13</v>
      </c>
      <c r="F3" s="11">
        <v>120</v>
      </c>
      <c r="G3" s="11" t="s">
        <v>14</v>
      </c>
      <c r="H3" s="11" t="s">
        <v>15</v>
      </c>
      <c r="I3" s="12" t="str">
        <f t="shared" ref="I3:I32" si="0">HYPERLINK("https://www.google.com/maps?q="&amp;H3, "GoogleMaps")</f>
        <v>GoogleMaps</v>
      </c>
      <c r="J3" s="10"/>
      <c r="K3" s="1"/>
    </row>
    <row r="4" spans="1:29" x14ac:dyDescent="0.25">
      <c r="A4" s="26">
        <v>2</v>
      </c>
      <c r="B4" s="8">
        <v>17</v>
      </c>
      <c r="C4" s="9" t="s">
        <v>16</v>
      </c>
      <c r="D4" s="10" t="s">
        <v>17</v>
      </c>
      <c r="E4" s="10" t="s">
        <v>13</v>
      </c>
      <c r="F4" s="11">
        <v>180</v>
      </c>
      <c r="G4" s="11" t="s">
        <v>18</v>
      </c>
      <c r="H4" s="11" t="s">
        <v>19</v>
      </c>
      <c r="I4" s="12" t="str">
        <f t="shared" si="0"/>
        <v>GoogleMaps</v>
      </c>
      <c r="J4" s="10"/>
      <c r="K4" s="1"/>
    </row>
    <row r="5" spans="1:29" x14ac:dyDescent="0.25">
      <c r="A5" s="26">
        <v>3</v>
      </c>
      <c r="B5" s="8">
        <v>9</v>
      </c>
      <c r="C5" s="9" t="s">
        <v>20</v>
      </c>
      <c r="D5" s="10" t="s">
        <v>17</v>
      </c>
      <c r="E5" s="10" t="s">
        <v>13</v>
      </c>
      <c r="F5" s="11">
        <v>240</v>
      </c>
      <c r="G5" s="11" t="s">
        <v>14</v>
      </c>
      <c r="H5" s="11" t="s">
        <v>21</v>
      </c>
      <c r="I5" s="12" t="str">
        <f t="shared" si="0"/>
        <v>GoogleMaps</v>
      </c>
      <c r="J5" s="10"/>
      <c r="K5" s="1"/>
    </row>
    <row r="6" spans="1:29" x14ac:dyDescent="0.25">
      <c r="A6" s="26">
        <v>4</v>
      </c>
      <c r="B6" s="8">
        <v>3</v>
      </c>
      <c r="C6" s="9" t="s">
        <v>22</v>
      </c>
      <c r="D6" s="10" t="s">
        <v>23</v>
      </c>
      <c r="E6" s="10" t="s">
        <v>13</v>
      </c>
      <c r="F6" s="11">
        <v>336</v>
      </c>
      <c r="G6" s="11" t="s">
        <v>14</v>
      </c>
      <c r="H6" s="11" t="s">
        <v>24</v>
      </c>
      <c r="I6" s="12" t="str">
        <f t="shared" si="0"/>
        <v>GoogleMaps</v>
      </c>
      <c r="J6" s="10"/>
      <c r="K6" s="1"/>
    </row>
    <row r="7" spans="1:29" x14ac:dyDescent="0.25">
      <c r="A7" s="26">
        <v>5</v>
      </c>
      <c r="B7" s="8">
        <v>15</v>
      </c>
      <c r="C7" s="9" t="s">
        <v>25</v>
      </c>
      <c r="D7" s="10" t="s">
        <v>23</v>
      </c>
      <c r="E7" s="10" t="s">
        <v>13</v>
      </c>
      <c r="F7" s="11">
        <v>354</v>
      </c>
      <c r="G7" s="11" t="s">
        <v>14</v>
      </c>
      <c r="H7" s="11" t="s">
        <v>26</v>
      </c>
      <c r="I7" s="12" t="str">
        <f t="shared" si="0"/>
        <v>GoogleMaps</v>
      </c>
      <c r="J7" s="10"/>
      <c r="K7" s="1"/>
    </row>
    <row r="8" spans="1:29" x14ac:dyDescent="0.25">
      <c r="A8" s="26">
        <v>6</v>
      </c>
      <c r="B8" s="8">
        <v>2</v>
      </c>
      <c r="C8" s="9" t="s">
        <v>27</v>
      </c>
      <c r="D8" s="10" t="s">
        <v>28</v>
      </c>
      <c r="E8" s="10" t="s">
        <v>13</v>
      </c>
      <c r="F8" s="11">
        <v>425</v>
      </c>
      <c r="G8" s="11" t="s">
        <v>18</v>
      </c>
      <c r="H8" s="11" t="s">
        <v>29</v>
      </c>
      <c r="I8" s="12" t="str">
        <f t="shared" si="0"/>
        <v>GoogleMaps</v>
      </c>
      <c r="J8" s="10"/>
      <c r="K8" s="1"/>
    </row>
    <row r="9" spans="1:29" x14ac:dyDescent="0.25">
      <c r="A9" s="26">
        <v>7</v>
      </c>
      <c r="B9" s="8"/>
      <c r="C9" s="14" t="s">
        <v>30</v>
      </c>
      <c r="D9" s="10" t="s">
        <v>28</v>
      </c>
      <c r="E9" s="22" t="s">
        <v>13</v>
      </c>
      <c r="F9" s="11">
        <v>476</v>
      </c>
      <c r="G9" s="11" t="s">
        <v>14</v>
      </c>
      <c r="H9" s="11" t="s">
        <v>31</v>
      </c>
      <c r="I9" s="13" t="str">
        <f t="shared" si="0"/>
        <v>GoogleMaps</v>
      </c>
      <c r="J9" s="10"/>
      <c r="K9" s="1" t="s">
        <v>32</v>
      </c>
    </row>
    <row r="10" spans="1:29" s="3" customFormat="1" x14ac:dyDescent="0.25">
      <c r="A10" s="26">
        <v>8</v>
      </c>
      <c r="B10" s="8">
        <v>19</v>
      </c>
      <c r="C10" s="9" t="s">
        <v>33</v>
      </c>
      <c r="D10" s="10" t="s">
        <v>12</v>
      </c>
      <c r="E10" s="10" t="s">
        <v>13</v>
      </c>
      <c r="F10" s="11">
        <v>520</v>
      </c>
      <c r="G10" s="11" t="s">
        <v>14</v>
      </c>
      <c r="H10" s="11" t="s">
        <v>34</v>
      </c>
      <c r="I10" s="12" t="str">
        <f t="shared" si="0"/>
        <v>GoogleMaps</v>
      </c>
      <c r="J10" s="10"/>
      <c r="K10" s="1"/>
      <c r="L10"/>
      <c r="M10"/>
      <c r="N10"/>
      <c r="O10"/>
      <c r="P10"/>
      <c r="Q10"/>
      <c r="R10"/>
      <c r="S10"/>
      <c r="T10"/>
      <c r="U10"/>
      <c r="V10"/>
      <c r="W10"/>
      <c r="X10"/>
      <c r="Y10"/>
      <c r="Z10"/>
      <c r="AA10"/>
      <c r="AB10"/>
      <c r="AC10"/>
    </row>
    <row r="11" spans="1:29" s="3" customFormat="1" x14ac:dyDescent="0.25">
      <c r="A11" s="26">
        <v>9</v>
      </c>
      <c r="B11" s="8">
        <v>18</v>
      </c>
      <c r="C11" s="9" t="s">
        <v>35</v>
      </c>
      <c r="D11" s="10" t="s">
        <v>12</v>
      </c>
      <c r="E11" s="10" t="s">
        <v>13</v>
      </c>
      <c r="F11" s="11">
        <v>570</v>
      </c>
      <c r="G11" s="11" t="s">
        <v>14</v>
      </c>
      <c r="H11" s="11" t="s">
        <v>36</v>
      </c>
      <c r="I11" s="12" t="str">
        <f t="shared" si="0"/>
        <v>GoogleMaps</v>
      </c>
      <c r="J11" s="10"/>
      <c r="K11" s="1"/>
      <c r="L11"/>
      <c r="M11"/>
      <c r="N11"/>
      <c r="O11"/>
      <c r="P11"/>
      <c r="Q11"/>
      <c r="R11"/>
      <c r="S11"/>
      <c r="T11"/>
      <c r="U11"/>
      <c r="V11"/>
      <c r="W11"/>
      <c r="X11"/>
      <c r="Y11"/>
      <c r="Z11"/>
      <c r="AA11"/>
      <c r="AB11"/>
      <c r="AC11"/>
    </row>
    <row r="12" spans="1:29" x14ac:dyDescent="0.25">
      <c r="A12" s="26">
        <v>10</v>
      </c>
      <c r="B12" s="8">
        <v>1</v>
      </c>
      <c r="C12" s="9" t="s">
        <v>37</v>
      </c>
      <c r="D12" s="10" t="s">
        <v>12</v>
      </c>
      <c r="E12" s="10" t="s">
        <v>13</v>
      </c>
      <c r="F12" s="11">
        <v>640</v>
      </c>
      <c r="G12" s="11" t="s">
        <v>14</v>
      </c>
      <c r="H12" s="11" t="s">
        <v>38</v>
      </c>
      <c r="I12" s="12" t="str">
        <f t="shared" si="0"/>
        <v>GoogleMaps</v>
      </c>
      <c r="J12" s="10"/>
      <c r="K12" s="1"/>
    </row>
    <row r="13" spans="1:29" x14ac:dyDescent="0.25">
      <c r="A13" s="26">
        <v>11</v>
      </c>
      <c r="B13" s="8">
        <v>7</v>
      </c>
      <c r="C13" s="9" t="s">
        <v>39</v>
      </c>
      <c r="D13" s="10" t="s">
        <v>12</v>
      </c>
      <c r="E13" s="10" t="s">
        <v>13</v>
      </c>
      <c r="F13" s="11">
        <v>759</v>
      </c>
      <c r="G13" s="11" t="s">
        <v>14</v>
      </c>
      <c r="H13" s="11" t="s">
        <v>40</v>
      </c>
      <c r="I13" s="12" t="str">
        <f t="shared" si="0"/>
        <v>GoogleMaps</v>
      </c>
      <c r="J13" s="10"/>
      <c r="K13" s="1"/>
    </row>
    <row r="14" spans="1:29" x14ac:dyDescent="0.25">
      <c r="A14" s="26">
        <v>12</v>
      </c>
      <c r="B14" s="8">
        <v>36</v>
      </c>
      <c r="C14" s="14" t="s">
        <v>41</v>
      </c>
      <c r="D14" s="10" t="s">
        <v>12</v>
      </c>
      <c r="E14" s="11" t="s">
        <v>13</v>
      </c>
      <c r="F14" s="11">
        <v>829</v>
      </c>
      <c r="G14" s="11" t="s">
        <v>14</v>
      </c>
      <c r="H14" s="11" t="s">
        <v>42</v>
      </c>
      <c r="I14" s="12" t="str">
        <f t="shared" si="0"/>
        <v>GoogleMaps</v>
      </c>
      <c r="J14" s="10"/>
      <c r="K14" s="1"/>
    </row>
    <row r="15" spans="1:29" s="4" customFormat="1" x14ac:dyDescent="0.25">
      <c r="A15" s="26">
        <v>13</v>
      </c>
      <c r="B15" s="8">
        <v>6</v>
      </c>
      <c r="C15" s="9" t="s">
        <v>43</v>
      </c>
      <c r="D15" s="10" t="s">
        <v>44</v>
      </c>
      <c r="E15" s="10" t="s">
        <v>13</v>
      </c>
      <c r="F15" s="11">
        <v>871</v>
      </c>
      <c r="G15" s="11" t="s">
        <v>14</v>
      </c>
      <c r="H15" s="11" t="s">
        <v>45</v>
      </c>
      <c r="I15" s="12" t="str">
        <f t="shared" si="0"/>
        <v>GoogleMaps</v>
      </c>
      <c r="J15" s="10"/>
      <c r="K15" s="7"/>
      <c r="L15"/>
      <c r="M15"/>
      <c r="N15"/>
      <c r="O15"/>
      <c r="P15"/>
      <c r="Q15"/>
      <c r="R15"/>
      <c r="S15"/>
      <c r="T15"/>
      <c r="U15"/>
      <c r="V15"/>
      <c r="W15"/>
      <c r="X15"/>
      <c r="Y15"/>
      <c r="Z15"/>
      <c r="AA15"/>
      <c r="AB15"/>
      <c r="AC15"/>
    </row>
    <row r="16" spans="1:29" x14ac:dyDescent="0.25">
      <c r="A16" s="26">
        <v>14</v>
      </c>
      <c r="B16" s="8">
        <v>14</v>
      </c>
      <c r="C16" s="9" t="s">
        <v>46</v>
      </c>
      <c r="D16" s="10" t="s">
        <v>47</v>
      </c>
      <c r="E16" s="10" t="s">
        <v>13</v>
      </c>
      <c r="F16" s="11">
        <v>961</v>
      </c>
      <c r="G16" s="11" t="s">
        <v>18</v>
      </c>
      <c r="H16" s="11" t="s">
        <v>48</v>
      </c>
      <c r="I16" s="12" t="str">
        <f t="shared" si="0"/>
        <v>GoogleMaps</v>
      </c>
      <c r="J16" s="10"/>
      <c r="K16" s="1"/>
    </row>
    <row r="17" spans="1:11" x14ac:dyDescent="0.25">
      <c r="A17" s="26">
        <v>15</v>
      </c>
      <c r="B17" s="15">
        <v>33</v>
      </c>
      <c r="C17" s="19" t="s">
        <v>49</v>
      </c>
      <c r="D17" s="15" t="s">
        <v>44</v>
      </c>
      <c r="E17" s="15" t="s">
        <v>13</v>
      </c>
      <c r="F17" s="17">
        <v>896</v>
      </c>
      <c r="G17" s="17" t="s">
        <v>14</v>
      </c>
      <c r="H17" s="17" t="s">
        <v>50</v>
      </c>
      <c r="I17" s="18" t="str">
        <f t="shared" si="0"/>
        <v>GoogleMaps</v>
      </c>
      <c r="J17" s="15"/>
      <c r="K17" s="1"/>
    </row>
    <row r="18" spans="1:11" x14ac:dyDescent="0.25">
      <c r="A18" s="26">
        <v>16</v>
      </c>
      <c r="B18" s="8">
        <v>20</v>
      </c>
      <c r="C18" s="19" t="s">
        <v>51</v>
      </c>
      <c r="D18" s="15" t="s">
        <v>47</v>
      </c>
      <c r="E18" s="15" t="s">
        <v>13</v>
      </c>
      <c r="F18" s="17">
        <v>950</v>
      </c>
      <c r="G18" s="17" t="s">
        <v>14</v>
      </c>
      <c r="H18" s="17" t="s">
        <v>52</v>
      </c>
      <c r="I18" s="18" t="str">
        <f t="shared" si="0"/>
        <v>GoogleMaps</v>
      </c>
      <c r="J18" s="15"/>
      <c r="K18" s="1"/>
    </row>
    <row r="19" spans="1:11" x14ac:dyDescent="0.25">
      <c r="A19" s="26">
        <v>17</v>
      </c>
      <c r="B19" s="8">
        <v>39</v>
      </c>
      <c r="C19" s="16" t="s">
        <v>53</v>
      </c>
      <c r="D19" s="15" t="s">
        <v>12</v>
      </c>
      <c r="E19" s="15" t="s">
        <v>13</v>
      </c>
      <c r="F19" s="17">
        <v>313</v>
      </c>
      <c r="G19" s="17" t="s">
        <v>14</v>
      </c>
      <c r="H19" s="17" t="s">
        <v>54</v>
      </c>
      <c r="I19" s="18" t="str">
        <f t="shared" si="0"/>
        <v>GoogleMaps</v>
      </c>
      <c r="J19" s="15"/>
      <c r="K19" s="1"/>
    </row>
    <row r="20" spans="1:11" x14ac:dyDescent="0.25">
      <c r="A20" s="26">
        <v>18</v>
      </c>
      <c r="B20" s="8">
        <v>23</v>
      </c>
      <c r="C20" s="19" t="s">
        <v>55</v>
      </c>
      <c r="D20" s="15" t="s">
        <v>44</v>
      </c>
      <c r="E20" s="15" t="s">
        <v>13</v>
      </c>
      <c r="F20" s="17">
        <v>843</v>
      </c>
      <c r="G20" s="17" t="s">
        <v>14</v>
      </c>
      <c r="H20" s="17" t="s">
        <v>56</v>
      </c>
      <c r="I20" s="18" t="str">
        <f t="shared" si="0"/>
        <v>GoogleMaps</v>
      </c>
      <c r="J20" s="15"/>
      <c r="K20" s="1"/>
    </row>
    <row r="21" spans="1:11" x14ac:dyDescent="0.25">
      <c r="A21" s="26">
        <v>19</v>
      </c>
      <c r="B21" s="8">
        <v>37</v>
      </c>
      <c r="C21" s="16" t="s">
        <v>57</v>
      </c>
      <c r="D21" s="15" t="s">
        <v>12</v>
      </c>
      <c r="E21" s="17" t="s">
        <v>13</v>
      </c>
      <c r="F21" s="17">
        <v>616</v>
      </c>
      <c r="G21" s="17" t="s">
        <v>14</v>
      </c>
      <c r="H21" s="17" t="s">
        <v>58</v>
      </c>
      <c r="I21" s="18" t="str">
        <f t="shared" si="0"/>
        <v>GoogleMaps</v>
      </c>
      <c r="J21" s="15"/>
      <c r="K21" s="1"/>
    </row>
    <row r="22" spans="1:11" x14ac:dyDescent="0.25">
      <c r="A22" s="26">
        <v>20</v>
      </c>
      <c r="B22" s="20" t="s">
        <v>59</v>
      </c>
      <c r="C22" s="16" t="s">
        <v>60</v>
      </c>
      <c r="D22" s="15" t="s">
        <v>12</v>
      </c>
      <c r="E22" s="15" t="s">
        <v>13</v>
      </c>
      <c r="F22" s="17">
        <v>540</v>
      </c>
      <c r="G22" s="17" t="s">
        <v>14</v>
      </c>
      <c r="H22" s="17" t="s">
        <v>61</v>
      </c>
      <c r="I22" s="18" t="str">
        <f t="shared" si="0"/>
        <v>GoogleMaps</v>
      </c>
      <c r="J22" s="15"/>
      <c r="K22" s="1"/>
    </row>
    <row r="23" spans="1:11" x14ac:dyDescent="0.25">
      <c r="A23" s="26">
        <v>21</v>
      </c>
      <c r="B23" s="8">
        <v>25</v>
      </c>
      <c r="C23" s="19" t="s">
        <v>62</v>
      </c>
      <c r="D23" s="15" t="s">
        <v>12</v>
      </c>
      <c r="E23" s="15" t="s">
        <v>13</v>
      </c>
      <c r="F23" s="17">
        <v>820</v>
      </c>
      <c r="G23" s="17" t="s">
        <v>14</v>
      </c>
      <c r="H23" s="17" t="s">
        <v>63</v>
      </c>
      <c r="I23" s="18" t="str">
        <f t="shared" si="0"/>
        <v>GoogleMaps</v>
      </c>
      <c r="J23" s="15"/>
      <c r="K23" s="1"/>
    </row>
    <row r="24" spans="1:11" x14ac:dyDescent="0.25">
      <c r="A24" s="26">
        <v>22</v>
      </c>
      <c r="B24" s="8">
        <v>10</v>
      </c>
      <c r="C24" s="19" t="s">
        <v>64</v>
      </c>
      <c r="D24" s="15" t="s">
        <v>44</v>
      </c>
      <c r="E24" s="15" t="s">
        <v>13</v>
      </c>
      <c r="F24" s="17">
        <v>885</v>
      </c>
      <c r="G24" s="17" t="s">
        <v>14</v>
      </c>
      <c r="H24" s="17" t="s">
        <v>65</v>
      </c>
      <c r="I24" s="18" t="str">
        <f t="shared" si="0"/>
        <v>GoogleMaps</v>
      </c>
      <c r="J24" s="15"/>
      <c r="K24" s="1"/>
    </row>
    <row r="25" spans="1:11" x14ac:dyDescent="0.25">
      <c r="A25" s="26">
        <v>23</v>
      </c>
      <c r="B25" s="8"/>
      <c r="C25" s="19" t="s">
        <v>66</v>
      </c>
      <c r="D25" s="15" t="s">
        <v>23</v>
      </c>
      <c r="E25" s="15" t="s">
        <v>13</v>
      </c>
      <c r="F25" s="17">
        <v>391</v>
      </c>
      <c r="G25" s="17" t="s">
        <v>14</v>
      </c>
      <c r="H25" s="17" t="s">
        <v>67</v>
      </c>
      <c r="I25" s="21" t="str">
        <f t="shared" si="0"/>
        <v>GoogleMaps</v>
      </c>
      <c r="J25" s="15"/>
      <c r="K25" s="6"/>
    </row>
    <row r="26" spans="1:11" x14ac:dyDescent="0.25">
      <c r="A26" s="26">
        <v>24</v>
      </c>
      <c r="B26" s="8">
        <v>11</v>
      </c>
      <c r="C26" s="16" t="s">
        <v>68</v>
      </c>
      <c r="D26" s="15" t="s">
        <v>12</v>
      </c>
      <c r="E26" s="23" t="s">
        <v>13</v>
      </c>
      <c r="F26" s="17">
        <v>773</v>
      </c>
      <c r="G26" s="17" t="s">
        <v>14</v>
      </c>
      <c r="H26" s="17" t="s">
        <v>69</v>
      </c>
      <c r="I26" s="18" t="str">
        <f t="shared" si="0"/>
        <v>GoogleMaps</v>
      </c>
      <c r="J26" s="15"/>
      <c r="K26" s="1" t="s">
        <v>32</v>
      </c>
    </row>
    <row r="27" spans="1:11" x14ac:dyDescent="0.25">
      <c r="A27" s="26">
        <v>25</v>
      </c>
      <c r="B27" s="8"/>
      <c r="C27" s="19" t="s">
        <v>70</v>
      </c>
      <c r="D27" s="15" t="s">
        <v>23</v>
      </c>
      <c r="E27" s="15" t="s">
        <v>13</v>
      </c>
      <c r="F27" s="17">
        <v>361</v>
      </c>
      <c r="G27" s="17" t="s">
        <v>14</v>
      </c>
      <c r="H27" s="17" t="s">
        <v>71</v>
      </c>
      <c r="I27" s="21" t="str">
        <f t="shared" si="0"/>
        <v>GoogleMaps</v>
      </c>
      <c r="J27" s="15"/>
      <c r="K27" s="1"/>
    </row>
    <row r="28" spans="1:11" x14ac:dyDescent="0.25">
      <c r="A28" s="26">
        <v>26</v>
      </c>
      <c r="B28" s="8"/>
      <c r="C28" s="19" t="s">
        <v>72</v>
      </c>
      <c r="D28" s="15" t="s">
        <v>17</v>
      </c>
      <c r="E28" s="15" t="s">
        <v>13</v>
      </c>
      <c r="F28" s="17">
        <v>194</v>
      </c>
      <c r="G28" s="17" t="s">
        <v>14</v>
      </c>
      <c r="H28" s="17" t="s">
        <v>73</v>
      </c>
      <c r="I28" s="18" t="str">
        <f t="shared" si="0"/>
        <v>GoogleMaps</v>
      </c>
      <c r="J28" s="15"/>
      <c r="K28" s="1"/>
    </row>
    <row r="29" spans="1:11" x14ac:dyDescent="0.25">
      <c r="A29" s="26">
        <v>27</v>
      </c>
      <c r="B29" s="8">
        <v>22</v>
      </c>
      <c r="C29" s="16" t="s">
        <v>74</v>
      </c>
      <c r="D29" s="15" t="s">
        <v>47</v>
      </c>
      <c r="E29" s="23" t="s">
        <v>13</v>
      </c>
      <c r="F29" s="17">
        <v>924</v>
      </c>
      <c r="G29" s="17" t="s">
        <v>14</v>
      </c>
      <c r="H29" s="17" t="s">
        <v>75</v>
      </c>
      <c r="I29" s="18" t="str">
        <f t="shared" si="0"/>
        <v>GoogleMaps</v>
      </c>
      <c r="J29" s="15"/>
      <c r="K29" s="1" t="s">
        <v>32</v>
      </c>
    </row>
    <row r="30" spans="1:11" x14ac:dyDescent="0.25">
      <c r="A30" s="26">
        <v>28</v>
      </c>
      <c r="B30" s="8">
        <v>40</v>
      </c>
      <c r="C30" s="16" t="s">
        <v>76</v>
      </c>
      <c r="D30" s="15" t="s">
        <v>17</v>
      </c>
      <c r="E30" s="15" t="s">
        <v>13</v>
      </c>
      <c r="F30" s="17">
        <v>131</v>
      </c>
      <c r="G30" s="17" t="s">
        <v>14</v>
      </c>
      <c r="H30" s="17" t="s">
        <v>77</v>
      </c>
      <c r="I30" s="18" t="str">
        <f t="shared" si="0"/>
        <v>GoogleMaps</v>
      </c>
      <c r="J30" s="15"/>
      <c r="K30" s="1"/>
    </row>
    <row r="31" spans="1:11" x14ac:dyDescent="0.25">
      <c r="A31" s="26">
        <v>29</v>
      </c>
      <c r="B31" s="15">
        <v>8</v>
      </c>
      <c r="C31" s="16" t="s">
        <v>78</v>
      </c>
      <c r="D31" s="15" t="s">
        <v>12</v>
      </c>
      <c r="E31" s="23" t="s">
        <v>13</v>
      </c>
      <c r="F31" s="17">
        <v>556</v>
      </c>
      <c r="G31" s="17" t="s">
        <v>14</v>
      </c>
      <c r="H31" s="17" t="s">
        <v>79</v>
      </c>
      <c r="I31" s="18" t="str">
        <f t="shared" si="0"/>
        <v>GoogleMaps</v>
      </c>
      <c r="J31" s="15"/>
      <c r="K31" s="1" t="s">
        <v>32</v>
      </c>
    </row>
    <row r="32" spans="1:11" x14ac:dyDescent="0.25">
      <c r="A32" s="26">
        <v>30</v>
      </c>
      <c r="B32" s="8"/>
      <c r="C32" s="19" t="s">
        <v>80</v>
      </c>
      <c r="D32" s="15" t="s">
        <v>28</v>
      </c>
      <c r="E32" s="15" t="s">
        <v>13</v>
      </c>
      <c r="F32" s="17">
        <v>446</v>
      </c>
      <c r="G32" s="17" t="s">
        <v>14</v>
      </c>
      <c r="H32" s="17" t="s">
        <v>81</v>
      </c>
      <c r="I32" s="21" t="str">
        <f t="shared" si="0"/>
        <v>GoogleMaps</v>
      </c>
      <c r="J32" s="15"/>
      <c r="K32" s="1"/>
    </row>
    <row r="33" spans="3:7" x14ac:dyDescent="0.25"/>
    <row r="34" spans="3:7" x14ac:dyDescent="0.25"/>
    <row r="35" spans="3:7" x14ac:dyDescent="0.25">
      <c r="C35" s="27" t="s">
        <v>82</v>
      </c>
      <c r="D35" s="27"/>
      <c r="E35" s="2"/>
    </row>
    <row r="36" spans="3:7" x14ac:dyDescent="0.25">
      <c r="C36" s="3" t="s">
        <v>83</v>
      </c>
      <c r="D36" s="3"/>
      <c r="E36" s="3"/>
    </row>
    <row r="37" spans="3:7" x14ac:dyDescent="0.25"/>
    <row r="38" spans="3:7" x14ac:dyDescent="0.25">
      <c r="C38" t="s">
        <v>12</v>
      </c>
      <c r="D38">
        <f>COUNTIF(Tabelle224678941223[Bezirk],"*Mitte*")</f>
        <v>12</v>
      </c>
    </row>
    <row r="39" spans="3:7" x14ac:dyDescent="0.25">
      <c r="C39" t="s">
        <v>44</v>
      </c>
      <c r="D39">
        <f>COUNTIF(Tabelle224678941223[Bezirk],"*Wattenscheid*")</f>
        <v>4</v>
      </c>
    </row>
    <row r="40" spans="3:7" x14ac:dyDescent="0.25">
      <c r="C40" t="s">
        <v>28</v>
      </c>
      <c r="D40">
        <f>COUNTIF(Tabelle224678941223[Bezirk],"*Nord*")</f>
        <v>3</v>
      </c>
    </row>
    <row r="41" spans="3:7" x14ac:dyDescent="0.25">
      <c r="C41" t="s">
        <v>23</v>
      </c>
      <c r="D41">
        <f>COUNTIF(Tabelle224678941223[Bezirk],"*Ost*")</f>
        <v>4</v>
      </c>
    </row>
    <row r="42" spans="3:7" x14ac:dyDescent="0.25">
      <c r="C42" t="s">
        <v>17</v>
      </c>
      <c r="D42">
        <f>SUM(COUNTIF(Tabelle224678941223[Bezirk],"*Süd*")-COUNTIF(Tabelle224678941223[Bezirk],"*Südwest*"))</f>
        <v>4</v>
      </c>
    </row>
    <row r="43" spans="3:7" x14ac:dyDescent="0.25">
      <c r="C43" t="s">
        <v>47</v>
      </c>
      <c r="D43">
        <f>COUNTIF(Tabelle224678941223[Bezirk],"*Südwest*")</f>
        <v>3</v>
      </c>
    </row>
    <row r="44" spans="3:7" x14ac:dyDescent="0.25">
      <c r="C44" t="s">
        <v>84</v>
      </c>
      <c r="D44">
        <f>SUM(D38:D43)</f>
        <v>30</v>
      </c>
    </row>
    <row r="45" spans="3:7" x14ac:dyDescent="0.25"/>
    <row r="46" spans="3:7" x14ac:dyDescent="0.25"/>
    <row r="47" spans="3:7" x14ac:dyDescent="0.25">
      <c r="C47" s="28" t="s">
        <v>85</v>
      </c>
      <c r="D47" s="28"/>
      <c r="E47" s="28"/>
      <c r="F47" s="28"/>
      <c r="G47" s="28"/>
    </row>
    <row r="48" spans="3:7" x14ac:dyDescent="0.25">
      <c r="C48" s="28"/>
      <c r="D48" s="28"/>
      <c r="E48" s="28"/>
      <c r="F48" s="28"/>
      <c r="G48" s="28"/>
    </row>
    <row r="49" spans="3:7" x14ac:dyDescent="0.25">
      <c r="C49" s="28"/>
      <c r="D49" s="28"/>
      <c r="E49" s="28"/>
      <c r="F49" s="28"/>
      <c r="G49" s="28"/>
    </row>
    <row r="50" spans="3:7" x14ac:dyDescent="0.25">
      <c r="C50" s="28"/>
      <c r="D50" s="28"/>
      <c r="E50" s="28"/>
      <c r="F50" s="28"/>
      <c r="G50" s="28"/>
    </row>
    <row r="51" spans="3:7" x14ac:dyDescent="0.25">
      <c r="C51" s="28"/>
      <c r="D51" s="28"/>
      <c r="E51" s="28"/>
      <c r="F51" s="28"/>
      <c r="G51" s="28"/>
    </row>
    <row r="52" spans="3:7" x14ac:dyDescent="0.25"/>
    <row r="53" spans="3:7" x14ac:dyDescent="0.25"/>
    <row r="54" spans="3:7" x14ac:dyDescent="0.25"/>
    <row r="55" spans="3:7" x14ac:dyDescent="0.25"/>
    <row r="56" spans="3:7" x14ac:dyDescent="0.25"/>
    <row r="57" spans="3:7" x14ac:dyDescent="0.25"/>
    <row r="58" spans="3:7" x14ac:dyDescent="0.25"/>
    <row r="61" spans="3:7" x14ac:dyDescent="0.25"/>
    <row r="62" spans="3:7" x14ac:dyDescent="0.25"/>
    <row r="63" spans="3:7" x14ac:dyDescent="0.25"/>
    <row r="64" spans="3:7" x14ac:dyDescent="0.25"/>
    <row r="65" x14ac:dyDescent="0.25"/>
  </sheetData>
  <mergeCells count="2">
    <mergeCell ref="C35:D35"/>
    <mergeCell ref="C47:G51"/>
  </mergeCells>
  <pageMargins left="0.7" right="0.7" top="0.78740157499999996" bottom="0.78740157499999996" header="0.3" footer="0.3"/>
  <pageSetup paperSize="3" fitToWidth="0"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612f0f-1b76-4691-a0bb-df4b153dc580" xsi:nil="true"/>
    <lcf76f155ced4ddcb4097134ff3c332f xmlns="3bd64322-f23e-4ef0-bd8a-a48abcba8465">
      <Terms xmlns="http://schemas.microsoft.com/office/infopath/2007/PartnerControls"/>
    </lcf76f155ced4ddcb4097134ff3c332f>
    <_Flow_SignoffStatus xmlns="3bd64322-f23e-4ef0-bd8a-a48abcba8465" xsi:nil="true"/>
    <Test xmlns="3bd64322-f23e-4ef0-bd8a-a48abcba8465">2026-05-07T07:44:08+00:00</Tes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D4F9CBF5321240BB4323B920E0912E" ma:contentTypeVersion="18" ma:contentTypeDescription="Create a new document." ma:contentTypeScope="" ma:versionID="f9b869a860c4e2442826bde601b06567">
  <xsd:schema xmlns:xsd="http://www.w3.org/2001/XMLSchema" xmlns:xs="http://www.w3.org/2001/XMLSchema" xmlns:p="http://schemas.microsoft.com/office/2006/metadata/properties" xmlns:ns2="3bd64322-f23e-4ef0-bd8a-a48abcba8465" xmlns:ns3="0c612f0f-1b76-4691-a0bb-df4b153dc580" targetNamespace="http://schemas.microsoft.com/office/2006/metadata/properties" ma:root="true" ma:fieldsID="906131dbb6b52ac71799cb32b59cbfa6" ns2:_="" ns3:_="">
    <xsd:import namespace="3bd64322-f23e-4ef0-bd8a-a48abcba8465"/>
    <xsd:import namespace="0c612f0f-1b76-4691-a0bb-df4b153dc58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ObjectDetectorVersions" minOccurs="0"/>
                <xsd:element ref="ns2:MediaLengthInSeconds" minOccurs="0"/>
                <xsd:element ref="ns2:MediaServiceLocation" minOccurs="0"/>
                <xsd:element ref="ns2:MediaServiceSearchProperties" minOccurs="0"/>
                <xsd:element ref="ns2:MediaServiceBillingMetadata" minOccurs="0"/>
                <xsd:element ref="ns2:Tes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64322-f23e-4ef0-bd8a-a48abcba8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68728da-777f-4d0f-98c5-7f08e966dc0f"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Test" ma:index="25" nillable="true" ma:displayName="Test" ma:default="[today]" ma:description="Test" ma:format="DateOnly" ma:internalName="Tes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c612f0f-1b76-4691-a0bb-df4b153dc58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3df819a-03c2-4806-af8e-8c3f254ef688}" ma:internalName="TaxCatchAll" ma:showField="CatchAllData" ma:web="0c612f0f-1b76-4691-a0bb-df4b153dc58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FEA861-FCFE-466A-B74E-5C75FE9A81DC}">
  <ds:schemaRefs>
    <ds:schemaRef ds:uri="http://schemas.microsoft.com/office/2006/metadata/properties"/>
    <ds:schemaRef ds:uri="http://schemas.microsoft.com/office/infopath/2007/PartnerControls"/>
    <ds:schemaRef ds:uri="0c612f0f-1b76-4691-a0bb-df4b153dc580"/>
    <ds:schemaRef ds:uri="3bd64322-f23e-4ef0-bd8a-a48abcba8465"/>
  </ds:schemaRefs>
</ds:datastoreItem>
</file>

<file path=customXml/itemProps2.xml><?xml version="1.0" encoding="utf-8"?>
<ds:datastoreItem xmlns:ds="http://schemas.openxmlformats.org/officeDocument/2006/customXml" ds:itemID="{99CE6133-7570-4159-9674-74086C12093C}">
  <ds:schemaRefs>
    <ds:schemaRef ds:uri="http://schemas.microsoft.com/sharepoint/v3/contenttype/forms"/>
  </ds:schemaRefs>
</ds:datastoreItem>
</file>

<file path=customXml/itemProps3.xml><?xml version="1.0" encoding="utf-8"?>
<ds:datastoreItem xmlns:ds="http://schemas.openxmlformats.org/officeDocument/2006/customXml" ds:itemID="{DF85CC6D-D5CB-4A7B-9FB1-275AC7E33F9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Finale Standorte Ausschreibung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Röder, Tobias</dc:creator>
  <cp:keywords/>
  <dc:description/>
  <cp:lastModifiedBy>Röder, Tobias</cp:lastModifiedBy>
  <cp:revision/>
  <dcterms:created xsi:type="dcterms:W3CDTF">2025-08-15T15:04:13Z</dcterms:created>
  <dcterms:modified xsi:type="dcterms:W3CDTF">2026-04-29T12:57:46Z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0x010100E7D4F9CBF5321240BB4323B920E0912E</vt:lpwstr>
  </property>
  <property fmtid="{D5CDD505-2E9C-101B-9397-08002B2CF9AE}" pid="3" name="MediaServiceImageTags">
    <vt:lpwstr/>
  </property>
</Properties>
</file>